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2017" sheetId="1" r:id="rId1"/>
    <sheet name="2018-2019" sheetId="2" r:id="rId2"/>
  </sheets>
  <calcPr calcId="144525"/>
</workbook>
</file>

<file path=xl/calcChain.xml><?xml version="1.0" encoding="utf-8"?>
<calcChain xmlns="http://schemas.openxmlformats.org/spreadsheetml/2006/main">
  <c r="G31" i="2" l="1"/>
  <c r="H31" i="2" s="1"/>
  <c r="H34" i="2"/>
  <c r="E34" i="2"/>
  <c r="H30" i="2"/>
  <c r="E30" i="2"/>
  <c r="D28" i="2"/>
  <c r="E33" i="1"/>
  <c r="E35" i="1"/>
  <c r="C27" i="1"/>
  <c r="F31" i="2"/>
  <c r="F28" i="2" s="1"/>
  <c r="C31" i="2"/>
  <c r="C28" i="2" s="1"/>
  <c r="C30" i="1"/>
  <c r="E31" i="2"/>
  <c r="H21" i="2"/>
  <c r="H22" i="2"/>
  <c r="H23" i="2"/>
  <c r="H24" i="2"/>
  <c r="H25" i="2"/>
  <c r="H26" i="2"/>
  <c r="H20" i="2"/>
  <c r="H19" i="2" s="1"/>
  <c r="H27" i="2" s="1"/>
  <c r="D19" i="2"/>
  <c r="D27" i="2" s="1"/>
  <c r="E21" i="2"/>
  <c r="E22" i="2"/>
  <c r="E23" i="2"/>
  <c r="E24" i="2"/>
  <c r="E25" i="2"/>
  <c r="E26" i="2"/>
  <c r="E20" i="2"/>
  <c r="G19" i="2"/>
  <c r="G27" i="2" s="1"/>
  <c r="E20" i="1"/>
  <c r="E21" i="1"/>
  <c r="E22" i="1"/>
  <c r="E23" i="1"/>
  <c r="E24" i="1"/>
  <c r="E25" i="1"/>
  <c r="E19" i="1"/>
  <c r="D18" i="1"/>
  <c r="D26" i="1" s="1"/>
  <c r="C18" i="1"/>
  <c r="F19" i="2"/>
  <c r="F27" i="2" s="1"/>
  <c r="C19" i="2"/>
  <c r="C27" i="2" s="1"/>
  <c r="E19" i="2" l="1"/>
  <c r="E27" i="2" s="1"/>
  <c r="G28" i="2"/>
  <c r="G37" i="2" s="1"/>
  <c r="H28" i="2"/>
  <c r="H37" i="2" s="1"/>
  <c r="E28" i="2"/>
  <c r="D37" i="2"/>
  <c r="E30" i="1"/>
  <c r="E27" i="1" s="1"/>
  <c r="D27" i="1"/>
  <c r="D36" i="1" s="1"/>
  <c r="E18" i="1"/>
  <c r="E26" i="1" s="1"/>
  <c r="C26" i="1"/>
  <c r="C36" i="1" s="1"/>
  <c r="C37" i="2"/>
  <c r="F37" i="2"/>
  <c r="E37" i="2" l="1"/>
  <c r="E36" i="1"/>
</calcChain>
</file>

<file path=xl/sharedStrings.xml><?xml version="1.0" encoding="utf-8"?>
<sst xmlns="http://schemas.openxmlformats.org/spreadsheetml/2006/main" count="107" uniqueCount="59">
  <si>
    <t>Тыс. руб.</t>
  </si>
  <si>
    <t>№</t>
  </si>
  <si>
    <t>Наименование показателей</t>
  </si>
  <si>
    <t>Сумма</t>
  </si>
  <si>
    <t>1.</t>
  </si>
  <si>
    <t>2.</t>
  </si>
  <si>
    <t>Доходы- всего</t>
  </si>
  <si>
    <t>Расходы- всего</t>
  </si>
  <si>
    <t>В том числе:</t>
  </si>
  <si>
    <t>3.</t>
  </si>
  <si>
    <t>4.</t>
  </si>
  <si>
    <t>5.</t>
  </si>
  <si>
    <t>2.1.</t>
  </si>
  <si>
    <t>2.2.</t>
  </si>
  <si>
    <t>2.3.</t>
  </si>
  <si>
    <t>2.4.</t>
  </si>
  <si>
    <t>2.5.</t>
  </si>
  <si>
    <t>2.6.</t>
  </si>
  <si>
    <t>Средства бюджета поселения в размере прогнозируемых поступлений от:</t>
  </si>
  <si>
    <t>к решению Совета депутатов</t>
  </si>
  <si>
    <t>городского поселения Березово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</si>
  <si>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</t>
  </si>
  <si>
    <t>поступлений в виде межбюджетных трансфертов из вышестоящих бюджетов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домов;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</si>
  <si>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муниципального образования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</si>
  <si>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порог общего пользования местного значения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</si>
  <si>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</si>
  <si>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</si>
  <si>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</si>
  <si>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4.1.</t>
  </si>
  <si>
    <t>4.2.</t>
  </si>
  <si>
    <t>Обеспечение транспортной безопасности объектов дорожного хозяйства</t>
  </si>
  <si>
    <t>4.3.</t>
  </si>
  <si>
    <t>4.4.</t>
  </si>
  <si>
    <t>4.5.</t>
  </si>
  <si>
    <t>4.6.</t>
  </si>
  <si>
    <t>Остаток средств на конец отчетного года</t>
  </si>
  <si>
    <t>Капитальный ремонт и ремонт дворовых территорий многоквартирных домов, подъездов к дворовым территориям многоквартирных домов населенных пунктов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</si>
  <si>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</si>
  <si>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</si>
  <si>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 xml:space="preserve">Реализация прочих мероприятий, необходимых для развития и функционирования сети автомобильных дорог общего пользования местного </t>
  </si>
  <si>
    <t>тыс. руб.</t>
  </si>
  <si>
    <t xml:space="preserve">Остаток средств на начало очередного финансового года </t>
  </si>
  <si>
    <t>2.7.</t>
  </si>
  <si>
    <t>Утвержденный план решением Совета депутатов №24 от 28.12.2016</t>
  </si>
  <si>
    <t>Уточнение</t>
  </si>
  <si>
    <t>Уточненный план</t>
  </si>
  <si>
    <t>2018г.</t>
  </si>
  <si>
    <t>2019г.</t>
  </si>
  <si>
    <t>"</t>
  </si>
  <si>
    <t xml:space="preserve">Смета муниципального дорожного фонда городского поселения Березово на 2017 год </t>
  </si>
  <si>
    <t xml:space="preserve">Смета муниципального дорожного фонда городского поселения  Березово на плановый период 2018 - 2019 г. </t>
  </si>
  <si>
    <t xml:space="preserve"> Приложение 11</t>
  </si>
  <si>
    <t xml:space="preserve"> Приложение 12</t>
  </si>
  <si>
    <t>4.7.</t>
  </si>
  <si>
    <t xml:space="preserve">Межбюджетные трансферты, передаваемые бюджету Березовского района на осуществление передаваемых полномочий,  в соответствии с заключенным Соглашением  </t>
  </si>
  <si>
    <t>№п/п</t>
  </si>
  <si>
    <t>дотация бюджету поселения на выравнивание бюджетной обеспеченности не более 25%, предусмотренной решением о бюджете на очередной год и плановый период</t>
  </si>
  <si>
    <t xml:space="preserve"> от 02 марта  2017 года № 38 </t>
  </si>
  <si>
    <t xml:space="preserve"> от 02 марта 2017 года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</si>
</sst>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8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167" fontId="7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6" fontId="8" fillId="0" borderId="1" xfId="0" applyNumberFormat="1" applyFont="1" applyBorder="1" applyAlignment="1">
      <alignment horizontal="right"/>
    </xf>
    <xf numFmtId="167" fontId="2" fillId="4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wrapText="1"/>
    </xf>
    <xf numFmtId="166" fontId="7" fillId="0" borderId="1" xfId="1" applyNumberFormat="1" applyFont="1" applyBorder="1" applyAlignment="1">
      <alignment horizontal="center" wrapText="1"/>
    </xf>
    <xf numFmtId="167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7" fontId="4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167" fontId="8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 wrapText="1"/>
    </xf>
    <xf numFmtId="167" fontId="4" fillId="0" borderId="1" xfId="1" applyNumberFormat="1" applyFont="1" applyBorder="1" applyAlignment="1">
      <alignment horizontal="center" wrapText="1"/>
    </xf>
    <xf numFmtId="167" fontId="8" fillId="0" borderId="1" xfId="1" applyNumberFormat="1" applyFont="1" applyBorder="1" applyAlignment="1">
      <alignment horizontal="center"/>
    </xf>
    <xf numFmtId="167" fontId="16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right" wrapText="1"/>
    </xf>
    <xf numFmtId="167" fontId="2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A7" sqref="A7:E7"/>
    </sheetView>
  </sheetViews>
  <sheetFormatPr defaultRowHeight="15" x14ac:dyDescent="0.25"/>
  <cols>
    <col min="1" max="1" width="9.140625" customWidth="1"/>
    <col min="2" max="2" width="84.140625" style="15" customWidth="1"/>
    <col min="3" max="3" width="20.85546875" style="27" customWidth="1"/>
    <col min="4" max="4" width="15.140625" customWidth="1"/>
    <col min="5" max="5" width="18.42578125" customWidth="1"/>
  </cols>
  <sheetData>
    <row r="1" spans="1:5" x14ac:dyDescent="0.25">
      <c r="B1" s="80" t="s">
        <v>51</v>
      </c>
      <c r="C1" s="80"/>
      <c r="D1" s="80"/>
      <c r="E1" s="80"/>
    </row>
    <row r="2" spans="1:5" x14ac:dyDescent="0.25">
      <c r="B2" s="80" t="s">
        <v>19</v>
      </c>
      <c r="C2" s="80"/>
      <c r="D2" s="80"/>
      <c r="E2" s="80"/>
    </row>
    <row r="3" spans="1:5" x14ac:dyDescent="0.25">
      <c r="B3" s="80" t="s">
        <v>20</v>
      </c>
      <c r="C3" s="80"/>
      <c r="D3" s="80"/>
      <c r="E3" s="80"/>
    </row>
    <row r="4" spans="1:5" x14ac:dyDescent="0.25">
      <c r="B4" s="80" t="s">
        <v>58</v>
      </c>
      <c r="C4" s="80"/>
      <c r="D4" s="80"/>
      <c r="E4" s="80"/>
    </row>
    <row r="5" spans="1:5" x14ac:dyDescent="0.25">
      <c r="B5" s="60"/>
      <c r="C5" s="60"/>
    </row>
    <row r="6" spans="1:5" x14ac:dyDescent="0.25">
      <c r="A6" s="1"/>
    </row>
    <row r="7" spans="1:5" ht="39.75" customHeight="1" x14ac:dyDescent="0.25">
      <c r="A7" s="78" t="s">
        <v>49</v>
      </c>
      <c r="B7" s="78"/>
      <c r="C7" s="78"/>
      <c r="D7" s="78"/>
      <c r="E7" s="78"/>
    </row>
    <row r="8" spans="1:5" ht="15" customHeight="1" x14ac:dyDescent="0.3">
      <c r="A8" s="79"/>
      <c r="B8" s="79"/>
      <c r="C8" s="79"/>
    </row>
    <row r="9" spans="1:5" ht="15" customHeight="1" x14ac:dyDescent="0.25">
      <c r="C9" s="26" t="s">
        <v>0</v>
      </c>
    </row>
    <row r="10" spans="1:5" ht="72" customHeight="1" x14ac:dyDescent="0.25">
      <c r="A10" s="3" t="s">
        <v>55</v>
      </c>
      <c r="B10" s="4" t="s">
        <v>2</v>
      </c>
      <c r="C10" s="69" t="s">
        <v>43</v>
      </c>
      <c r="D10" s="70" t="s">
        <v>44</v>
      </c>
      <c r="E10" s="70" t="s">
        <v>45</v>
      </c>
    </row>
    <row r="11" spans="1:5" ht="18.75" x14ac:dyDescent="0.25">
      <c r="A11" s="3">
        <v>1</v>
      </c>
      <c r="B11" s="4">
        <v>2</v>
      </c>
      <c r="C11" s="11">
        <v>3</v>
      </c>
      <c r="D11" s="42"/>
      <c r="E11" s="42"/>
    </row>
    <row r="12" spans="1:5" ht="28.5" customHeight="1" x14ac:dyDescent="0.25">
      <c r="A12" s="5" t="s">
        <v>4</v>
      </c>
      <c r="B12" s="34" t="s">
        <v>41</v>
      </c>
      <c r="C12" s="35">
        <v>0</v>
      </c>
      <c r="D12" s="35">
        <v>0</v>
      </c>
      <c r="E12" s="35">
        <v>0</v>
      </c>
    </row>
    <row r="13" spans="1:5" ht="46.5" hidden="1" customHeight="1" x14ac:dyDescent="0.25">
      <c r="A13" s="6"/>
      <c r="B13" s="17"/>
      <c r="C13" s="7"/>
      <c r="D13" s="56"/>
      <c r="E13" s="56"/>
    </row>
    <row r="14" spans="1:5" ht="78" hidden="1" customHeight="1" x14ac:dyDescent="0.25">
      <c r="A14" s="6"/>
      <c r="B14" s="17"/>
      <c r="C14" s="7"/>
      <c r="D14" s="56"/>
      <c r="E14" s="56"/>
    </row>
    <row r="15" spans="1:5" ht="51.75" hidden="1" customHeight="1" x14ac:dyDescent="0.25">
      <c r="A15" s="8"/>
      <c r="B15" s="17"/>
      <c r="C15" s="7"/>
      <c r="D15" s="56"/>
      <c r="E15" s="56"/>
    </row>
    <row r="16" spans="1:5" ht="84" hidden="1" customHeight="1" x14ac:dyDescent="0.25">
      <c r="A16" s="9"/>
      <c r="B16" s="18"/>
      <c r="C16" s="7"/>
      <c r="D16" s="56"/>
      <c r="E16" s="56"/>
    </row>
    <row r="17" spans="1:5" ht="96" hidden="1" customHeight="1" x14ac:dyDescent="0.25">
      <c r="A17" s="10"/>
      <c r="B17" s="19"/>
      <c r="C17" s="7"/>
      <c r="D17" s="56"/>
      <c r="E17" s="56"/>
    </row>
    <row r="18" spans="1:5" ht="32.25" customHeight="1" x14ac:dyDescent="0.3">
      <c r="A18" s="11" t="s">
        <v>5</v>
      </c>
      <c r="B18" s="16" t="s">
        <v>18</v>
      </c>
      <c r="C18" s="52">
        <f>C19+C20+C21+C22+C23+C24+C25</f>
        <v>12357</v>
      </c>
      <c r="D18" s="52">
        <f t="shared" ref="D18:E18" si="0">D19+D20+D21+D22+D23+D24+D25</f>
        <v>7767.8</v>
      </c>
      <c r="E18" s="52">
        <f t="shared" si="0"/>
        <v>20124.800000000003</v>
      </c>
    </row>
    <row r="19" spans="1:5" ht="70.5" customHeight="1" x14ac:dyDescent="0.3">
      <c r="A19" s="12" t="s">
        <v>12</v>
      </c>
      <c r="B19" s="20" t="s">
        <v>21</v>
      </c>
      <c r="C19" s="53">
        <v>12357</v>
      </c>
      <c r="D19" s="54">
        <v>-3085.8</v>
      </c>
      <c r="E19" s="71">
        <f>C19+D19</f>
        <v>9271.2000000000007</v>
      </c>
    </row>
    <row r="20" spans="1:5" ht="81.75" customHeight="1" x14ac:dyDescent="0.3">
      <c r="A20" s="12" t="s">
        <v>13</v>
      </c>
      <c r="B20" s="20" t="s">
        <v>22</v>
      </c>
      <c r="C20" s="45"/>
      <c r="D20" s="44"/>
      <c r="E20" s="47">
        <f t="shared" ref="E20:E25" si="1">C20+D20</f>
        <v>0</v>
      </c>
    </row>
    <row r="21" spans="1:5" ht="65.25" customHeight="1" x14ac:dyDescent="0.3">
      <c r="A21" s="12" t="s">
        <v>14</v>
      </c>
      <c r="B21" s="20" t="s">
        <v>23</v>
      </c>
      <c r="C21" s="46"/>
      <c r="D21" s="44"/>
      <c r="E21" s="47">
        <f t="shared" si="1"/>
        <v>0</v>
      </c>
    </row>
    <row r="22" spans="1:5" ht="66" customHeight="1" x14ac:dyDescent="0.3">
      <c r="A22" s="12" t="s">
        <v>15</v>
      </c>
      <c r="B22" s="21" t="s">
        <v>24</v>
      </c>
      <c r="C22" s="46"/>
      <c r="D22" s="44"/>
      <c r="E22" s="47">
        <f t="shared" si="1"/>
        <v>0</v>
      </c>
    </row>
    <row r="23" spans="1:5" ht="101.25" customHeight="1" x14ac:dyDescent="0.3">
      <c r="A23" s="12" t="s">
        <v>16</v>
      </c>
      <c r="B23" s="22" t="s">
        <v>25</v>
      </c>
      <c r="C23" s="46"/>
      <c r="D23" s="44"/>
      <c r="E23" s="47">
        <f t="shared" si="1"/>
        <v>0</v>
      </c>
    </row>
    <row r="24" spans="1:5" ht="101.25" customHeight="1" x14ac:dyDescent="0.3">
      <c r="A24" s="12" t="s">
        <v>17</v>
      </c>
      <c r="B24" s="22" t="s">
        <v>26</v>
      </c>
      <c r="C24" s="46"/>
      <c r="D24" s="44"/>
      <c r="E24" s="47">
        <f t="shared" si="1"/>
        <v>0</v>
      </c>
    </row>
    <row r="25" spans="1:5" ht="56.25" customHeight="1" x14ac:dyDescent="0.3">
      <c r="A25" s="12" t="s">
        <v>42</v>
      </c>
      <c r="B25" s="22" t="s">
        <v>56</v>
      </c>
      <c r="C25" s="76">
        <v>0</v>
      </c>
      <c r="D25" s="63">
        <v>10853.6</v>
      </c>
      <c r="E25" s="47">
        <f t="shared" si="1"/>
        <v>10853.6</v>
      </c>
    </row>
    <row r="26" spans="1:5" ht="18" customHeight="1" x14ac:dyDescent="0.3">
      <c r="A26" s="11" t="s">
        <v>9</v>
      </c>
      <c r="B26" s="16" t="s">
        <v>6</v>
      </c>
      <c r="C26" s="52">
        <f>C12+C18</f>
        <v>12357</v>
      </c>
      <c r="D26" s="52">
        <f t="shared" ref="D26:E26" si="2">D12+D18</f>
        <v>7767.8</v>
      </c>
      <c r="E26" s="52">
        <f t="shared" si="2"/>
        <v>20124.800000000003</v>
      </c>
    </row>
    <row r="27" spans="1:5" ht="19.5" customHeight="1" x14ac:dyDescent="0.3">
      <c r="A27" s="11" t="s">
        <v>10</v>
      </c>
      <c r="B27" s="23" t="s">
        <v>7</v>
      </c>
      <c r="C27" s="77">
        <f>C29+C30+C31+C32+C33+C34+C35</f>
        <v>12356.999999999998</v>
      </c>
      <c r="D27" s="77">
        <f t="shared" ref="D27:E27" si="3">D29+D30+D31+D32+D33+D35</f>
        <v>7767.7999999999993</v>
      </c>
      <c r="E27" s="77">
        <f t="shared" si="3"/>
        <v>20124.8</v>
      </c>
    </row>
    <row r="28" spans="1:5" ht="22.5" customHeight="1" x14ac:dyDescent="0.3">
      <c r="A28" s="11"/>
      <c r="B28" s="20" t="s">
        <v>8</v>
      </c>
      <c r="C28" s="46"/>
      <c r="D28" s="44"/>
      <c r="E28" s="44"/>
    </row>
    <row r="29" spans="1:5" ht="115.5" customHeight="1" x14ac:dyDescent="0.25">
      <c r="A29" s="5" t="s">
        <v>28</v>
      </c>
      <c r="B29" s="24" t="s">
        <v>27</v>
      </c>
      <c r="C29" s="65"/>
      <c r="D29" s="66"/>
      <c r="E29" s="66"/>
    </row>
    <row r="30" spans="1:5" ht="27.75" customHeight="1" x14ac:dyDescent="0.3">
      <c r="A30" s="5" t="s">
        <v>29</v>
      </c>
      <c r="B30" s="24" t="s">
        <v>30</v>
      </c>
      <c r="C30" s="58">
        <f>12357+8299.1-10853.6</f>
        <v>9802.4999999999982</v>
      </c>
      <c r="D30" s="54">
        <v>-9802.5</v>
      </c>
      <c r="E30" s="54">
        <f>C30+D30</f>
        <v>0</v>
      </c>
    </row>
    <row r="31" spans="1:5" ht="54" customHeight="1" x14ac:dyDescent="0.3">
      <c r="A31" s="5" t="s">
        <v>31</v>
      </c>
      <c r="B31" s="24" t="s">
        <v>36</v>
      </c>
      <c r="C31" s="58"/>
      <c r="D31" s="54"/>
      <c r="E31" s="54"/>
    </row>
    <row r="32" spans="1:5" ht="22.5" customHeight="1" x14ac:dyDescent="0.3">
      <c r="A32" s="5" t="s">
        <v>32</v>
      </c>
      <c r="B32" s="24" t="s">
        <v>37</v>
      </c>
      <c r="C32" s="72"/>
      <c r="D32" s="54"/>
      <c r="E32" s="54"/>
    </row>
    <row r="33" spans="1:5" ht="37.5" customHeight="1" x14ac:dyDescent="0.3">
      <c r="A33" s="5" t="s">
        <v>33</v>
      </c>
      <c r="B33" s="24" t="s">
        <v>38</v>
      </c>
      <c r="C33" s="73">
        <v>2554.5</v>
      </c>
      <c r="D33" s="74">
        <v>-2554.5</v>
      </c>
      <c r="E33" s="74">
        <f>C33+D33</f>
        <v>0</v>
      </c>
    </row>
    <row r="34" spans="1:5" ht="37.5" customHeight="1" x14ac:dyDescent="0.3">
      <c r="A34" s="5" t="s">
        <v>34</v>
      </c>
      <c r="B34" s="24" t="s">
        <v>39</v>
      </c>
      <c r="C34" s="58"/>
      <c r="D34" s="74"/>
      <c r="E34" s="74"/>
    </row>
    <row r="35" spans="1:5" ht="51.75" customHeight="1" x14ac:dyDescent="0.25">
      <c r="A35" s="68" t="s">
        <v>53</v>
      </c>
      <c r="B35" s="67" t="s">
        <v>54</v>
      </c>
      <c r="C35" s="75"/>
      <c r="D35" s="30">
        <v>20124.8</v>
      </c>
      <c r="E35" s="30">
        <f>D35</f>
        <v>20124.8</v>
      </c>
    </row>
    <row r="36" spans="1:5" ht="36.75" customHeight="1" x14ac:dyDescent="0.3">
      <c r="A36" s="11" t="s">
        <v>11</v>
      </c>
      <c r="B36" s="36" t="s">
        <v>35</v>
      </c>
      <c r="C36" s="48">
        <f>C26-C27</f>
        <v>0</v>
      </c>
      <c r="D36" s="48">
        <f t="shared" ref="D36:E36" si="4">D26-D27</f>
        <v>0</v>
      </c>
      <c r="E36" s="48">
        <f t="shared" si="4"/>
        <v>0</v>
      </c>
    </row>
    <row r="37" spans="1:5" ht="18" customHeight="1" x14ac:dyDescent="0.25">
      <c r="A37" s="2"/>
      <c r="B37" s="25"/>
      <c r="C37" s="28"/>
    </row>
  </sheetData>
  <mergeCells count="6">
    <mergeCell ref="A7:E7"/>
    <mergeCell ref="A8:C8"/>
    <mergeCell ref="B1:E1"/>
    <mergeCell ref="B2:E2"/>
    <mergeCell ref="B3:E3"/>
    <mergeCell ref="B4:E4"/>
  </mergeCells>
  <phoneticPr fontId="0" type="noConversion"/>
  <pageMargins left="0.70866141732283472" right="0" top="0" bottom="0" header="0" footer="0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B5" sqref="B5"/>
    </sheetView>
  </sheetViews>
  <sheetFormatPr defaultRowHeight="18.75" x14ac:dyDescent="0.25"/>
  <cols>
    <col min="1" max="1" width="5.85546875" customWidth="1"/>
    <col min="2" max="2" width="74.5703125" style="15" customWidth="1"/>
    <col min="3" max="5" width="13.7109375" style="27" customWidth="1"/>
    <col min="6" max="6" width="12.85546875" style="29" customWidth="1"/>
    <col min="7" max="7" width="11.5703125" customWidth="1"/>
    <col min="8" max="8" width="14" customWidth="1"/>
  </cols>
  <sheetData>
    <row r="1" spans="1:8" ht="15" x14ac:dyDescent="0.25">
      <c r="B1" s="80" t="s">
        <v>52</v>
      </c>
      <c r="C1" s="80"/>
      <c r="D1" s="80"/>
      <c r="E1" s="80"/>
      <c r="F1" s="80"/>
      <c r="G1" s="80"/>
      <c r="H1" s="80"/>
    </row>
    <row r="2" spans="1:8" ht="15" x14ac:dyDescent="0.25">
      <c r="B2" s="80" t="s">
        <v>19</v>
      </c>
      <c r="C2" s="80"/>
      <c r="D2" s="80"/>
      <c r="E2" s="80"/>
      <c r="F2" s="80"/>
      <c r="G2" s="80"/>
      <c r="H2" s="80"/>
    </row>
    <row r="3" spans="1:8" ht="15" x14ac:dyDescent="0.25">
      <c r="B3" s="80" t="s">
        <v>20</v>
      </c>
      <c r="C3" s="80"/>
      <c r="D3" s="80"/>
      <c r="E3" s="80"/>
      <c r="F3" s="80"/>
      <c r="G3" s="80"/>
      <c r="H3" s="80"/>
    </row>
    <row r="4" spans="1:8" ht="15" x14ac:dyDescent="0.25">
      <c r="B4" s="80" t="s">
        <v>57</v>
      </c>
      <c r="C4" s="80"/>
      <c r="D4" s="80"/>
      <c r="E4" s="80"/>
      <c r="F4" s="80"/>
      <c r="G4" s="80"/>
      <c r="H4" s="80"/>
    </row>
    <row r="5" spans="1:8" ht="15" x14ac:dyDescent="0.25">
      <c r="B5" s="60"/>
      <c r="C5" s="60"/>
      <c r="D5" s="61"/>
      <c r="E5" s="61"/>
      <c r="F5" s="61"/>
      <c r="G5" s="61"/>
      <c r="H5" s="61"/>
    </row>
    <row r="6" spans="1:8" ht="43.5" customHeight="1" x14ac:dyDescent="0.25">
      <c r="A6" s="78" t="s">
        <v>50</v>
      </c>
      <c r="B6" s="78"/>
      <c r="C6" s="78"/>
      <c r="D6" s="78"/>
      <c r="E6" s="78"/>
      <c r="F6" s="78"/>
      <c r="G6" s="78"/>
      <c r="H6" s="78"/>
    </row>
    <row r="7" spans="1:8" ht="15" customHeight="1" x14ac:dyDescent="0.3">
      <c r="A7" s="79"/>
      <c r="B7" s="79"/>
      <c r="C7" s="79"/>
      <c r="D7" s="39"/>
      <c r="E7" s="39"/>
    </row>
    <row r="8" spans="1:8" ht="15" customHeight="1" x14ac:dyDescent="0.25">
      <c r="F8" s="32" t="s">
        <v>40</v>
      </c>
    </row>
    <row r="9" spans="1:8" x14ac:dyDescent="0.25">
      <c r="A9" s="3" t="s">
        <v>1</v>
      </c>
      <c r="B9" s="4" t="s">
        <v>2</v>
      </c>
      <c r="C9" s="84" t="s">
        <v>3</v>
      </c>
      <c r="D9" s="84"/>
      <c r="E9" s="84"/>
      <c r="F9" s="84"/>
      <c r="G9" s="84"/>
      <c r="H9" s="84"/>
    </row>
    <row r="10" spans="1:8" x14ac:dyDescent="0.25">
      <c r="A10" s="3"/>
      <c r="B10" s="4"/>
      <c r="C10" s="81" t="s">
        <v>46</v>
      </c>
      <c r="D10" s="82"/>
      <c r="E10" s="83"/>
      <c r="F10" s="84" t="s">
        <v>47</v>
      </c>
      <c r="G10" s="84"/>
      <c r="H10" s="84"/>
    </row>
    <row r="11" spans="1:8" ht="110.25" x14ac:dyDescent="0.25">
      <c r="A11" s="3"/>
      <c r="B11" s="4"/>
      <c r="C11" s="43" t="s">
        <v>43</v>
      </c>
      <c r="D11" s="62" t="s">
        <v>44</v>
      </c>
      <c r="E11" s="59" t="s">
        <v>45</v>
      </c>
      <c r="F11" s="43" t="s">
        <v>43</v>
      </c>
      <c r="G11" s="62" t="s">
        <v>44</v>
      </c>
      <c r="H11" s="59" t="s">
        <v>45</v>
      </c>
    </row>
    <row r="12" spans="1:8" x14ac:dyDescent="0.25">
      <c r="A12" s="3">
        <v>1</v>
      </c>
      <c r="B12" s="4">
        <v>2</v>
      </c>
      <c r="C12" s="11">
        <v>3</v>
      </c>
      <c r="D12" s="40">
        <v>4</v>
      </c>
      <c r="E12" s="40">
        <v>5</v>
      </c>
      <c r="F12" s="33">
        <v>6</v>
      </c>
      <c r="G12" s="49">
        <v>7</v>
      </c>
      <c r="H12" s="49">
        <v>8</v>
      </c>
    </row>
    <row r="13" spans="1:8" ht="28.5" customHeight="1" x14ac:dyDescent="0.25">
      <c r="A13" s="5" t="s">
        <v>4</v>
      </c>
      <c r="B13" s="34" t="s">
        <v>41</v>
      </c>
      <c r="C13" s="35"/>
      <c r="D13" s="35"/>
      <c r="E13" s="35"/>
      <c r="F13" s="35"/>
      <c r="G13" s="35"/>
      <c r="H13" s="35"/>
    </row>
    <row r="14" spans="1:8" ht="46.5" hidden="1" customHeight="1" x14ac:dyDescent="0.25">
      <c r="A14" s="6"/>
      <c r="B14" s="17"/>
      <c r="C14" s="7"/>
      <c r="D14" s="7"/>
      <c r="E14" s="7"/>
      <c r="F14" s="31"/>
      <c r="G14" s="42"/>
      <c r="H14" s="42"/>
    </row>
    <row r="15" spans="1:8" ht="78" hidden="1" customHeight="1" x14ac:dyDescent="0.25">
      <c r="A15" s="6"/>
      <c r="B15" s="17"/>
      <c r="C15" s="7"/>
      <c r="D15" s="7"/>
      <c r="E15" s="7"/>
      <c r="F15" s="31"/>
      <c r="G15" s="42"/>
      <c r="H15" s="42"/>
    </row>
    <row r="16" spans="1:8" ht="51.75" hidden="1" customHeight="1" x14ac:dyDescent="0.25">
      <c r="A16" s="8"/>
      <c r="B16" s="17"/>
      <c r="C16" s="7"/>
      <c r="D16" s="7"/>
      <c r="E16" s="7"/>
      <c r="F16" s="31"/>
      <c r="G16" s="42"/>
      <c r="H16" s="42"/>
    </row>
    <row r="17" spans="1:8" ht="84" hidden="1" customHeight="1" x14ac:dyDescent="0.25">
      <c r="A17" s="9"/>
      <c r="B17" s="18"/>
      <c r="C17" s="7"/>
      <c r="D17" s="7"/>
      <c r="E17" s="7"/>
      <c r="F17" s="31"/>
      <c r="G17" s="42"/>
      <c r="H17" s="42"/>
    </row>
    <row r="18" spans="1:8" ht="96" hidden="1" customHeight="1" x14ac:dyDescent="0.25">
      <c r="A18" s="10"/>
      <c r="B18" s="19"/>
      <c r="C18" s="7"/>
      <c r="D18" s="7"/>
      <c r="E18" s="7"/>
      <c r="F18" s="31"/>
      <c r="G18" s="42"/>
      <c r="H18" s="42"/>
    </row>
    <row r="19" spans="1:8" ht="32.25" customHeight="1" x14ac:dyDescent="0.3">
      <c r="A19" s="11" t="s">
        <v>5</v>
      </c>
      <c r="B19" s="16" t="s">
        <v>18</v>
      </c>
      <c r="C19" s="52">
        <f>C20+C21+C22+C23+C24+C25+C26</f>
        <v>12968</v>
      </c>
      <c r="D19" s="52">
        <f t="shared" ref="D19:E19" si="0">D20+D21+D22+D23+D24+D25+D26</f>
        <v>2679.0000000000005</v>
      </c>
      <c r="E19" s="52">
        <f t="shared" si="0"/>
        <v>15647</v>
      </c>
      <c r="F19" s="52">
        <f>F20+F21+F22+F23+F24+F25+F26</f>
        <v>13479.1</v>
      </c>
      <c r="G19" s="52">
        <f t="shared" ref="G19:H19" si="1">G20+G21+G22+G23+G24+G25+G26</f>
        <v>4133.3</v>
      </c>
      <c r="H19" s="52">
        <f t="shared" si="1"/>
        <v>17612.400000000001</v>
      </c>
    </row>
    <row r="20" spans="1:8" ht="70.5" customHeight="1" x14ac:dyDescent="0.3">
      <c r="A20" s="12" t="s">
        <v>12</v>
      </c>
      <c r="B20" s="20" t="s">
        <v>21</v>
      </c>
      <c r="C20" s="53">
        <v>12968</v>
      </c>
      <c r="D20" s="53">
        <v>-3842.6</v>
      </c>
      <c r="E20" s="53">
        <f>C20+D20</f>
        <v>9125.4</v>
      </c>
      <c r="F20" s="54">
        <v>13479.1</v>
      </c>
      <c r="G20" s="54">
        <v>-3206.5</v>
      </c>
      <c r="H20" s="54">
        <f>F20+G20</f>
        <v>10272.6</v>
      </c>
    </row>
    <row r="21" spans="1:8" ht="81.75" customHeight="1" x14ac:dyDescent="0.3">
      <c r="A21" s="12" t="s">
        <v>13</v>
      </c>
      <c r="B21" s="20" t="s">
        <v>22</v>
      </c>
      <c r="C21" s="55"/>
      <c r="D21" s="55"/>
      <c r="E21" s="53">
        <f t="shared" ref="E21:E26" si="2">C21+D21</f>
        <v>0</v>
      </c>
      <c r="F21" s="54"/>
      <c r="G21" s="56"/>
      <c r="H21" s="54">
        <f t="shared" ref="H21:H26" si="3">F21+G21</f>
        <v>0</v>
      </c>
    </row>
    <row r="22" spans="1:8" ht="65.25" customHeight="1" x14ac:dyDescent="0.3">
      <c r="A22" s="12" t="s">
        <v>14</v>
      </c>
      <c r="B22" s="20" t="s">
        <v>23</v>
      </c>
      <c r="C22" s="57"/>
      <c r="D22" s="57"/>
      <c r="E22" s="53">
        <f t="shared" si="2"/>
        <v>0</v>
      </c>
      <c r="F22" s="54"/>
      <c r="G22" s="56"/>
      <c r="H22" s="54">
        <f t="shared" si="3"/>
        <v>0</v>
      </c>
    </row>
    <row r="23" spans="1:8" ht="66" customHeight="1" x14ac:dyDescent="0.3">
      <c r="A23" s="12" t="s">
        <v>15</v>
      </c>
      <c r="B23" s="21" t="s">
        <v>24</v>
      </c>
      <c r="C23" s="57"/>
      <c r="D23" s="57"/>
      <c r="E23" s="53">
        <f t="shared" si="2"/>
        <v>0</v>
      </c>
      <c r="F23" s="54"/>
      <c r="G23" s="56"/>
      <c r="H23" s="54">
        <f t="shared" si="3"/>
        <v>0</v>
      </c>
    </row>
    <row r="24" spans="1:8" ht="101.25" customHeight="1" x14ac:dyDescent="0.3">
      <c r="A24" s="12" t="s">
        <v>16</v>
      </c>
      <c r="B24" s="22" t="s">
        <v>25</v>
      </c>
      <c r="C24" s="57"/>
      <c r="D24" s="57"/>
      <c r="E24" s="53">
        <f t="shared" si="2"/>
        <v>0</v>
      </c>
      <c r="F24" s="54"/>
      <c r="G24" s="56"/>
      <c r="H24" s="54">
        <f t="shared" si="3"/>
        <v>0</v>
      </c>
    </row>
    <row r="25" spans="1:8" ht="101.25" customHeight="1" x14ac:dyDescent="0.3">
      <c r="A25" s="12" t="s">
        <v>17</v>
      </c>
      <c r="B25" s="22" t="s">
        <v>26</v>
      </c>
      <c r="C25" s="57"/>
      <c r="D25" s="57"/>
      <c r="E25" s="53">
        <f t="shared" si="2"/>
        <v>0</v>
      </c>
      <c r="F25" s="54"/>
      <c r="G25" s="56"/>
      <c r="H25" s="54">
        <f t="shared" si="3"/>
        <v>0</v>
      </c>
    </row>
    <row r="26" spans="1:8" ht="57.75" customHeight="1" x14ac:dyDescent="0.3">
      <c r="A26" s="12" t="s">
        <v>42</v>
      </c>
      <c r="B26" s="22" t="s">
        <v>56</v>
      </c>
      <c r="C26" s="58">
        <v>0</v>
      </c>
      <c r="D26" s="58">
        <v>6521.6</v>
      </c>
      <c r="E26" s="53">
        <f t="shared" si="2"/>
        <v>6521.6</v>
      </c>
      <c r="F26" s="54">
        <v>0</v>
      </c>
      <c r="G26" s="64">
        <v>7339.8</v>
      </c>
      <c r="H26" s="54">
        <f t="shared" si="3"/>
        <v>7339.8</v>
      </c>
    </row>
    <row r="27" spans="1:8" ht="18" customHeight="1" x14ac:dyDescent="0.3">
      <c r="A27" s="11" t="s">
        <v>9</v>
      </c>
      <c r="B27" s="16" t="s">
        <v>6</v>
      </c>
      <c r="C27" s="52">
        <f>C13+C19</f>
        <v>12968</v>
      </c>
      <c r="D27" s="52">
        <f t="shared" ref="D27:E27" si="4">D13+D19</f>
        <v>2679.0000000000005</v>
      </c>
      <c r="E27" s="52">
        <f t="shared" si="4"/>
        <v>15647</v>
      </c>
      <c r="F27" s="52">
        <f>F13+F19</f>
        <v>13479.1</v>
      </c>
      <c r="G27" s="52">
        <f t="shared" ref="G27:H27" si="5">G13+G19</f>
        <v>4133.3</v>
      </c>
      <c r="H27" s="52">
        <f t="shared" si="5"/>
        <v>17612.400000000001</v>
      </c>
    </row>
    <row r="28" spans="1:8" ht="19.5" customHeight="1" x14ac:dyDescent="0.25">
      <c r="A28" s="11" t="s">
        <v>10</v>
      </c>
      <c r="B28" s="23" t="s">
        <v>7</v>
      </c>
      <c r="C28" s="13">
        <f>C30+C31+C32+C33+C34+C36+C35</f>
        <v>12967.999999999998</v>
      </c>
      <c r="D28" s="13">
        <f>D30+D31+D32+D33+D34+D35+D36</f>
        <v>2679</v>
      </c>
      <c r="E28" s="13">
        <f>E30+E31+E32+E33+E34+E35+E36</f>
        <v>15646.999999999996</v>
      </c>
      <c r="F28" s="13">
        <f>F30+F31+F32+F33+F34+F35+F36</f>
        <v>13479.1</v>
      </c>
      <c r="G28" s="13">
        <f>G30+G31+G32+G33+G34+G35+G36</f>
        <v>4133.2999999999993</v>
      </c>
      <c r="H28" s="13">
        <f>H30+H31+H32+H33+H34+H35+H36</f>
        <v>17612.399999999998</v>
      </c>
    </row>
    <row r="29" spans="1:8" ht="22.5" customHeight="1" x14ac:dyDescent="0.25">
      <c r="A29" s="11"/>
      <c r="B29" s="20" t="s">
        <v>8</v>
      </c>
      <c r="C29" s="11"/>
      <c r="D29" s="40"/>
      <c r="E29" s="40"/>
      <c r="F29" s="30"/>
      <c r="G29" s="42"/>
      <c r="H29" s="42"/>
    </row>
    <row r="30" spans="1:8" ht="115.5" customHeight="1" x14ac:dyDescent="0.25">
      <c r="A30" s="5" t="s">
        <v>28</v>
      </c>
      <c r="B30" s="24" t="s">
        <v>27</v>
      </c>
      <c r="C30" s="11"/>
      <c r="D30" s="5">
        <v>5258.3</v>
      </c>
      <c r="E30" s="5">
        <f>D30</f>
        <v>5258.3</v>
      </c>
      <c r="F30" s="30"/>
      <c r="G30" s="51">
        <v>6496.4</v>
      </c>
      <c r="H30" s="51">
        <f>G30</f>
        <v>6496.4</v>
      </c>
    </row>
    <row r="31" spans="1:8" ht="36.75" customHeight="1" x14ac:dyDescent="0.25">
      <c r="A31" s="5" t="s">
        <v>29</v>
      </c>
      <c r="B31" s="24" t="s">
        <v>30</v>
      </c>
      <c r="C31" s="14">
        <f>19127.6-6521.6</f>
        <v>12605.999999999998</v>
      </c>
      <c r="D31" s="50">
        <v>-2941.3</v>
      </c>
      <c r="E31" s="14">
        <f>C31+D31</f>
        <v>9664.6999999999971</v>
      </c>
      <c r="F31" s="30">
        <f>20431.5-7339.8</f>
        <v>13091.7</v>
      </c>
      <c r="G31" s="30">
        <f>-3206.5+7339.8-6883.8</f>
        <v>-2750.5</v>
      </c>
      <c r="H31" s="30">
        <f>F31+G31</f>
        <v>10341.200000000001</v>
      </c>
    </row>
    <row r="32" spans="1:8" ht="54" customHeight="1" x14ac:dyDescent="0.25">
      <c r="A32" s="5" t="s">
        <v>31</v>
      </c>
      <c r="B32" s="24" t="s">
        <v>36</v>
      </c>
      <c r="C32" s="14"/>
      <c r="D32" s="14"/>
      <c r="E32" s="14"/>
      <c r="F32" s="30"/>
      <c r="G32" s="51"/>
      <c r="H32" s="51"/>
    </row>
    <row r="33" spans="1:8" ht="22.5" customHeight="1" x14ac:dyDescent="0.25">
      <c r="A33" s="5" t="s">
        <v>32</v>
      </c>
      <c r="B33" s="24" t="s">
        <v>37</v>
      </c>
      <c r="C33" s="41"/>
      <c r="D33" s="41"/>
      <c r="E33" s="41"/>
      <c r="F33" s="30"/>
      <c r="G33" s="51"/>
      <c r="H33" s="51"/>
    </row>
    <row r="34" spans="1:8" ht="37.5" customHeight="1" x14ac:dyDescent="0.25">
      <c r="A34" s="5" t="s">
        <v>33</v>
      </c>
      <c r="B34" s="24" t="s">
        <v>38</v>
      </c>
      <c r="C34" s="14">
        <v>362</v>
      </c>
      <c r="D34" s="14">
        <v>362</v>
      </c>
      <c r="E34" s="14">
        <f>D34+C34</f>
        <v>724</v>
      </c>
      <c r="F34" s="30">
        <v>387.4</v>
      </c>
      <c r="G34" s="51">
        <v>387.4</v>
      </c>
      <c r="H34" s="30">
        <f>F34+G34</f>
        <v>774.8</v>
      </c>
    </row>
    <row r="35" spans="1:8" ht="37.5" customHeight="1" x14ac:dyDescent="0.25">
      <c r="A35" s="5" t="s">
        <v>34</v>
      </c>
      <c r="B35" s="24" t="s">
        <v>39</v>
      </c>
      <c r="C35" s="14"/>
      <c r="D35" s="14"/>
      <c r="E35" s="14"/>
      <c r="F35" s="30"/>
      <c r="G35" s="51"/>
      <c r="H35" s="30"/>
    </row>
    <row r="36" spans="1:8" ht="56.25" customHeight="1" x14ac:dyDescent="0.25">
      <c r="A36" s="68" t="s">
        <v>53</v>
      </c>
      <c r="B36" s="67" t="s">
        <v>54</v>
      </c>
      <c r="C36" s="5"/>
      <c r="D36" s="5"/>
      <c r="E36" s="5"/>
      <c r="F36" s="5"/>
      <c r="G36" s="5"/>
      <c r="H36" s="5"/>
    </row>
    <row r="37" spans="1:8" x14ac:dyDescent="0.25">
      <c r="A37" s="11" t="s">
        <v>11</v>
      </c>
      <c r="B37" s="36" t="s">
        <v>35</v>
      </c>
      <c r="C37" s="37">
        <f>C27-C28</f>
        <v>0</v>
      </c>
      <c r="D37" s="37">
        <f t="shared" ref="D37:E37" si="6">D27-D28</f>
        <v>0</v>
      </c>
      <c r="E37" s="37">
        <f t="shared" si="6"/>
        <v>0</v>
      </c>
      <c r="F37" s="37">
        <f>F27-F28</f>
        <v>0</v>
      </c>
      <c r="G37" s="37">
        <f t="shared" ref="G37:H37" si="7">G27-G28</f>
        <v>0</v>
      </c>
      <c r="H37" s="37">
        <f t="shared" si="7"/>
        <v>0</v>
      </c>
    </row>
    <row r="38" spans="1:8" x14ac:dyDescent="0.25">
      <c r="A38" s="2"/>
      <c r="B38" s="25"/>
      <c r="C38" s="28"/>
      <c r="D38" s="38"/>
      <c r="E38" s="38"/>
      <c r="H38" s="61" t="s">
        <v>48</v>
      </c>
    </row>
  </sheetData>
  <mergeCells count="9">
    <mergeCell ref="B1:H1"/>
    <mergeCell ref="B2:H2"/>
    <mergeCell ref="B3:H3"/>
    <mergeCell ref="B4:H4"/>
    <mergeCell ref="C10:E10"/>
    <mergeCell ref="F10:H10"/>
    <mergeCell ref="C9:H9"/>
    <mergeCell ref="A7:C7"/>
    <mergeCell ref="A6:H6"/>
  </mergeCells>
  <pageMargins left="0.11811023622047245" right="0" top="0.74803149606299213" bottom="0" header="0.31496062992125984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2017-03-03T09:32:07Z</dcterms:modified>
</cp:coreProperties>
</file>